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  -02-25)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<sst xmlns="http://schemas.openxmlformats.org/spreadsheetml/2006/main" count="27" uniqueCount="21">
  <si>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</si>
  <si>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</si>
  <si>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</si>
  <si>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</si>
  <si>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</si>
  <si>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</si>
  <si>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</si>
  <si>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</si>
  <si>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</si>
  <si>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</si>
  <si>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</si>
  <si>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</si>
  <si>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</si>
  <si>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</si>
  <si>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</si>
  <si>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</si>
  <si>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</si>
  <si>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</si>
  <si>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</si>
  <si>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Dec'24 (Provisional)</t>
  </si>
  <si>
    <t>in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</si>
</sst>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  <sheetName val="data"/>
      <sheetName val="R_Hrs_ Since Comm"/>
      <sheetName val="PACK (B)"/>
      <sheetName val="Cost Reco data download"/>
      <sheetName val="04REL"/>
      <sheetName val="PACK_(B)"/>
      <sheetName val="Cost_Reco_data_download"/>
      <sheetName val="PACK_(B)1"/>
      <sheetName val="Cost_Reco_data_download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L14" sqref="L14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29" t="s">
        <v>20</v>
      </c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45627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1.3464311198296373</v>
      </c>
      <c r="D7" s="14">
        <v>1.35182749</v>
      </c>
      <c r="E7" s="14">
        <f>+D7-C7</f>
        <v>5.3963701703627631E-3</v>
      </c>
    </row>
    <row r="8" spans="1:5" s="2" customFormat="1" ht="24" customHeight="1">
      <c r="A8" s="12">
        <v>2</v>
      </c>
      <c r="B8" s="13" t="s">
        <v>5</v>
      </c>
      <c r="C8" s="14">
        <v>46.164712229640685</v>
      </c>
      <c r="D8" s="14">
        <v>50.133394939999995</v>
      </c>
      <c r="E8" s="14">
        <f t="shared" ref="E8:E23" si="0">+D8-C8</f>
        <v>3.9686827103593103</v>
      </c>
    </row>
    <row r="9" spans="1:5" s="2" customFormat="1" ht="24" customHeight="1">
      <c r="A9" s="12">
        <v>3</v>
      </c>
      <c r="B9" s="13" t="s">
        <v>6</v>
      </c>
      <c r="C9" s="14">
        <v>753.49095202884678</v>
      </c>
      <c r="D9" s="14">
        <v>584.90577956999994</v>
      </c>
      <c r="E9" s="14">
        <f t="shared" si="0"/>
        <v>-168.58517245884684</v>
      </c>
    </row>
    <row r="10" spans="1:5" s="2" customFormat="1" ht="24" customHeight="1">
      <c r="A10" s="12">
        <v>4</v>
      </c>
      <c r="B10" s="13" t="s">
        <v>7</v>
      </c>
      <c r="C10" s="14">
        <v>118.33733767890294</v>
      </c>
      <c r="D10" s="14">
        <v>101.97012964999999</v>
      </c>
      <c r="E10" s="14">
        <f t="shared" si="0"/>
        <v>-16.367208028902951</v>
      </c>
    </row>
    <row r="11" spans="1:5" s="2" customFormat="1" ht="24" customHeight="1">
      <c r="A11" s="12">
        <v>5</v>
      </c>
      <c r="B11" s="13" t="s">
        <v>8</v>
      </c>
      <c r="C11" s="14">
        <v>84.510087742850686</v>
      </c>
      <c r="D11" s="14">
        <v>151.02388066999998</v>
      </c>
      <c r="E11" s="14">
        <f t="shared" si="0"/>
        <v>66.513792927149296</v>
      </c>
    </row>
    <row r="12" spans="1:5" s="2" customFormat="1" ht="24" customHeight="1">
      <c r="A12" s="12"/>
      <c r="B12" s="13" t="s">
        <v>9</v>
      </c>
      <c r="C12" s="14">
        <v>29.294895551055294</v>
      </c>
      <c r="D12" s="14">
        <v>28.378146999999998</v>
      </c>
      <c r="E12" s="14">
        <f t="shared" si="0"/>
        <v>-0.91674855105529574</v>
      </c>
    </row>
    <row r="13" spans="1:5" s="2" customFormat="1" ht="24" customHeight="1">
      <c r="A13" s="23" t="s">
        <v>10</v>
      </c>
      <c r="B13" s="23"/>
      <c r="C13" s="15">
        <f>SUM(C7:C12)</f>
        <v>1033.144416351126</v>
      </c>
      <c r="D13" s="15">
        <f>SUM(D7:D12)</f>
        <v>917.76315932</v>
      </c>
      <c r="E13" s="15">
        <f t="shared" si="0"/>
        <v>-115.38125703112598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409.95967358507147</v>
      </c>
      <c r="D15" s="14">
        <v>380.25252239000002</v>
      </c>
      <c r="E15" s="14">
        <f t="shared" si="0"/>
        <v>-29.707151195071447</v>
      </c>
    </row>
    <row r="16" spans="1:5" s="2" customFormat="1" ht="24" customHeight="1">
      <c r="A16" s="12">
        <v>2</v>
      </c>
      <c r="B16" s="13" t="s">
        <v>5</v>
      </c>
      <c r="C16" s="14">
        <v>102.36042169862691</v>
      </c>
      <c r="D16" s="14">
        <v>98.177711240000008</v>
      </c>
      <c r="E16" s="14">
        <f t="shared" si="0"/>
        <v>-4.1827104586269002</v>
      </c>
    </row>
    <row r="17" spans="1:6" s="2" customFormat="1" ht="24" customHeight="1">
      <c r="A17" s="12">
        <v>3</v>
      </c>
      <c r="B17" s="13" t="s">
        <v>6</v>
      </c>
      <c r="C17" s="14">
        <v>63.554738790307532</v>
      </c>
      <c r="D17" s="14">
        <v>48.197317839999997</v>
      </c>
      <c r="E17" s="14">
        <f t="shared" si="0"/>
        <v>-15.357420950307535</v>
      </c>
    </row>
    <row r="18" spans="1:6" s="2" customFormat="1" ht="24" customHeight="1">
      <c r="A18" s="12">
        <v>4</v>
      </c>
      <c r="B18" s="13" t="s">
        <v>7</v>
      </c>
      <c r="C18" s="14">
        <v>92.85124781743221</v>
      </c>
      <c r="D18" s="14">
        <v>60.381141559999996</v>
      </c>
      <c r="E18" s="14">
        <f t="shared" si="0"/>
        <v>-32.470106257432214</v>
      </c>
    </row>
    <row r="19" spans="1:6" s="2" customFormat="1" ht="24" customHeight="1">
      <c r="A19" s="12">
        <v>5</v>
      </c>
      <c r="B19" s="13" t="s">
        <v>8</v>
      </c>
      <c r="C19" s="14">
        <v>433.66422386032878</v>
      </c>
      <c r="D19" s="14">
        <v>462.35296415582246</v>
      </c>
      <c r="E19" s="14">
        <f t="shared" si="0"/>
        <v>28.688740295493687</v>
      </c>
    </row>
    <row r="20" spans="1:6" s="2" customFormat="1" ht="24" customHeight="1">
      <c r="A20" s="12"/>
      <c r="B20" s="17" t="s">
        <v>13</v>
      </c>
      <c r="C20" s="14">
        <v>28.316129930199573</v>
      </c>
      <c r="D20" s="14">
        <v>31.39458892</v>
      </c>
      <c r="E20" s="14">
        <f t="shared" si="0"/>
        <v>3.0784589898004278</v>
      </c>
    </row>
    <row r="21" spans="1:6" s="2" customFormat="1" ht="24" customHeight="1">
      <c r="A21" s="12"/>
      <c r="B21" s="17" t="s">
        <v>14</v>
      </c>
      <c r="C21" s="14">
        <v>405.34809393012915</v>
      </c>
      <c r="D21" s="14">
        <v>430.95837523582247</v>
      </c>
      <c r="E21" s="14">
        <f t="shared" si="0"/>
        <v>25.61028130569332</v>
      </c>
    </row>
    <row r="22" spans="1:6" s="2" customFormat="1" ht="24" customHeight="1">
      <c r="A22" s="23" t="s">
        <v>10</v>
      </c>
      <c r="B22" s="23"/>
      <c r="C22" s="18">
        <f>+C15+C16+C17+C18+C19</f>
        <v>1102.3903057517668</v>
      </c>
      <c r="D22" s="18">
        <f>+D15+D16+D17+D18+D19</f>
        <v>1049.3616571858224</v>
      </c>
      <c r="E22" s="15">
        <f t="shared" si="0"/>
        <v>-53.028648565944422</v>
      </c>
    </row>
    <row r="23" spans="1:6" s="2" customFormat="1" ht="24" customHeight="1">
      <c r="A23" s="23" t="s">
        <v>15</v>
      </c>
      <c r="B23" s="23"/>
      <c r="C23" s="18">
        <f>+C22+C13</f>
        <v>2135.5347221028928</v>
      </c>
      <c r="D23" s="18">
        <f>+D22+D13</f>
        <v>1967.1248165058223</v>
      </c>
      <c r="E23" s="15">
        <f t="shared" si="0"/>
        <v>-168.40990559707052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2025-02-27T05:39:44Z</cp:lastPrinted>
  <dcterms:created xsi:type="dcterms:W3CDTF">2023-07-01T07:30:20Z</dcterms:created>
  <dcterms:modified xsi:type="dcterms:W3CDTF">2025-02-27T05:39:44Z</dcterms:modified>
</cp:coreProperties>
</file>